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BE5E755-531E-4E5D-891E-0BAB075DE7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RROR.TYPE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4" i="3"/>
  <c r="C5" i="3"/>
  <c r="A30" i="4"/>
  <c r="A6" i="2"/>
  <c r="C8" i="3"/>
  <c r="C9" i="3"/>
  <c r="A10" i="5"/>
  <c r="C7" i="3"/>
  <c r="C6" i="3"/>
  <c r="C10" i="3"/>
  <c r="A30" i="6"/>
  <c r="C11" i="3"/>
  <c r="C12" i="3"/>
  <c r="C25" i="4" l="1"/>
  <c r="C26" i="4"/>
  <c r="C27" i="4"/>
  <c r="C28" i="4"/>
  <c r="C24" i="4"/>
  <c r="B4" i="3" l="1"/>
  <c r="C28" i="6" l="1"/>
  <c r="D28" i="6" s="1"/>
  <c r="C27" i="6"/>
  <c r="D27" i="6" s="1"/>
  <c r="C26" i="6"/>
  <c r="D26" i="6" s="1"/>
  <c r="C25" i="6"/>
  <c r="D25" i="6" s="1"/>
  <c r="C24" i="6"/>
  <c r="D24" i="6" s="1"/>
  <c r="C8" i="5"/>
  <c r="C7" i="5"/>
  <c r="C6" i="5"/>
  <c r="C5" i="5"/>
  <c r="C4" i="5"/>
  <c r="B12" i="3"/>
  <c r="B10" i="3"/>
  <c r="B9" i="3"/>
  <c r="B7" i="3"/>
  <c r="B6" i="3"/>
  <c r="B5" i="3"/>
  <c r="B3" i="2"/>
  <c r="B5" i="2" s="1"/>
  <c r="B8" i="3"/>
  <c r="A56" i="1" l="1"/>
  <c r="A57" i="1"/>
  <c r="A58" i="1"/>
  <c r="A59" i="1"/>
  <c r="A60" i="1"/>
</calcChain>
</file>

<file path=xl/sharedStrings.xml><?xml version="1.0" encoding="utf-8"?>
<sst xmlns="http://schemas.openxmlformats.org/spreadsheetml/2006/main" count="145" uniqueCount="100">
  <si>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if the reference is NOT one of the 8 Excel error types.</t>
    </r>
  </si>
  <si>
    <t>Errors Using ERROR.TYPE Function</t>
  </si>
  <si>
    <t>As strong as Example 3 in terms of picking up all error messages and returning appropriate message.</t>
  </si>
  <si>
    <t>Harker</t>
  </si>
  <si>
    <t>Jones</t>
  </si>
  <si>
    <t>Brown</t>
  </si>
  <si>
    <t>Not Supplied</t>
  </si>
  <si>
    <t>Werdianingsih</t>
  </si>
  <si>
    <t>Smith</t>
  </si>
  <si>
    <t>Message</t>
  </si>
  <si>
    <t>Age</t>
  </si>
  <si>
    <t>DateOfBirth</t>
  </si>
  <si>
    <t>Name</t>
  </si>
  <si>
    <t>No errors have been found by ERROR.TYPE</t>
  </si>
  <si>
    <t>No Error</t>
  </si>
  <si>
    <t>A Cube function is retrieving information from a database</t>
  </si>
  <si>
    <t>#GETTING_DATA</t>
  </si>
  <si>
    <t>Referenced data inside a formula or a function is not found such as not finding a VLOOKUP match.</t>
  </si>
  <si>
    <t>A text reference in a formula is not recognised as a function name or a named range or named variable.</t>
  </si>
  <si>
    <t>A reference in a formula of function is not valid / does not exist / no longer exists.</t>
  </si>
  <si>
    <t>A formula or function calculation is involving a division by zero, which might be an empty cell.</t>
  </si>
  <si>
    <t>Meaning</t>
  </si>
  <si>
    <t>Error</t>
  </si>
  <si>
    <t>Number Returned</t>
  </si>
  <si>
    <t>VLOOKUP TABLE</t>
  </si>
  <si>
    <t>Example 3 gave greater assistance because the return highlights the problem for all potential errors.</t>
  </si>
  <si>
    <t>It's a less specific approach in that it only handles 'clear' returns with all errors covered by a single message.</t>
  </si>
  <si>
    <t>There is no error in cell being checked.</t>
  </si>
  <si>
    <t>Sorry! This a temporary error and can't be replicated.</t>
  </si>
  <si>
    <t xml:space="preserve"> ---</t>
  </si>
  <si>
    <t>#GETTING_DATA (Can't replicate)</t>
  </si>
  <si>
    <t>Function can't find string looked for.</t>
  </si>
  <si>
    <t>#N/A   &gt;&gt;&gt;</t>
  </si>
  <si>
    <t>Negative number not valid argument.</t>
  </si>
  <si>
    <t>#NUM!   &gt;&gt;&gt;</t>
  </si>
  <si>
    <t>Mis-spelled function name</t>
  </si>
  <si>
    <t>#NAME?   &gt;&gt;&gt;</t>
  </si>
  <si>
    <t>Cell referred to has been deleted</t>
  </si>
  <si>
    <t>#REF!   &gt;&gt;&gt;</t>
  </si>
  <si>
    <t>Adding text with +</t>
  </si>
  <si>
    <t>#VALUE!   &gt;&gt;&gt;</t>
  </si>
  <si>
    <t>Cell divided by is empty</t>
  </si>
  <si>
    <t>#DIV/0!   &gt;&gt;&gt;</t>
  </si>
  <si>
    <t>Space in between arguments not an argument separator</t>
  </si>
  <si>
    <t>#NULL! &gt;&gt;&gt;</t>
  </si>
  <si>
    <t>Explanation</t>
  </si>
  <si>
    <t>Error Cell Formula</t>
  </si>
  <si>
    <t>Example</t>
  </si>
  <si>
    <t>Error Type</t>
  </si>
  <si>
    <t>Formula &gt;&gt;&gt;</t>
  </si>
  <si>
    <t>Index of Examples</t>
  </si>
  <si>
    <t>Examples Using ERROR.TYPE Function</t>
  </si>
  <si>
    <t>ERROR.TYPE Function Returns , Error Value and Their Meaning.</t>
  </si>
  <si>
    <t>Usually this will be a reference to a cell or a formula embebded in ERROR.TYPE.</t>
  </si>
  <si>
    <t>The error value for which you want the identifying error number.</t>
  </si>
  <si>
    <t>Required.</t>
  </si>
  <si>
    <t>error_val</t>
  </si>
  <si>
    <t>Argument Notes</t>
  </si>
  <si>
    <t>Description</t>
  </si>
  <si>
    <t>Type</t>
  </si>
  <si>
    <t>Arguments:</t>
  </si>
  <si>
    <r>
      <t>=ERROR.TYPE(</t>
    </r>
    <r>
      <rPr>
        <b/>
        <sz val="10"/>
        <color rgb="FFFF0000"/>
        <rFont val="Arial"/>
        <family val="2"/>
      </rPr>
      <t>error_val</t>
    </r>
    <r>
      <rPr>
        <sz val="10"/>
        <rFont val="Arial"/>
        <family val="2"/>
      </rPr>
      <t>)</t>
    </r>
  </si>
  <si>
    <t>Syntax</t>
  </si>
  <si>
    <t>Robust applications are assisted by trapping and handling more appropriately function / formula returns in known 'acceptable' cases.</t>
  </si>
  <si>
    <t>User friendly applications are assisted by 'catching' errors on user inputs and advising the user what they have done wrong.</t>
  </si>
  <si>
    <t xml:space="preserve">A very useful function for creating robust and user friendly workbook applications that handle errors. </t>
  </si>
  <si>
    <t>Comment</t>
  </si>
  <si>
    <t>Returns a number corresponding to an Excel error type or returns #N/A if there is no error.</t>
  </si>
  <si>
    <t>ERROR.TYPE</t>
  </si>
  <si>
    <t>Classification, Source, History</t>
  </si>
  <si>
    <t>Classification - Information</t>
  </si>
  <si>
    <t>Built in.</t>
  </si>
  <si>
    <t>1. Spaces in between cell references instead of operands. 
2. Spaces between cells referencing ranges instead of a colon, 
3. Where ranges separated by a space do not intersect.</t>
  </si>
  <si>
    <t>1. The wrong type of data has been used in a function argument. 
2. Invalid operands used between data types (e.g. A1*A2 where either is text).</t>
  </si>
  <si>
    <t>1. Invalid numeric data has been used in a function. 
2. Numeric data preceded or accompanied by text $ or %.</t>
  </si>
  <si>
    <r>
      <t xml:space="preserve">1. Spaces in between cell references instead of operands. </t>
    </r>
    <r>
      <rPr>
        <b/>
        <sz val="10"/>
        <color rgb="FFFF0000"/>
        <rFont val="Arial"/>
        <family val="2"/>
      </rPr>
      <t>OR</t>
    </r>
    <r>
      <rPr>
        <sz val="10"/>
        <rFont val="Arial"/>
        <family val="2"/>
      </rPr>
      <t xml:space="preserve"> 
2. Spaces between cells referencing ranges instead of a colon, </t>
    </r>
    <r>
      <rPr>
        <b/>
        <sz val="10"/>
        <color rgb="FFFF0000"/>
        <rFont val="Arial"/>
        <family val="2"/>
      </rPr>
      <t>OR</t>
    </r>
    <r>
      <rPr>
        <sz val="10"/>
        <rFont val="Arial"/>
        <family val="2"/>
      </rPr>
      <t xml:space="preserve"> 
3. Where ranges separated by a space do not intersect.</t>
    </r>
  </si>
  <si>
    <r>
      <t xml:space="preserve">1. The wrong type of data has been used in a function argument. </t>
    </r>
    <r>
      <rPr>
        <b/>
        <sz val="10"/>
        <color rgb="FFFF0000"/>
        <rFont val="Arial"/>
        <family val="2"/>
      </rPr>
      <t>OR</t>
    </r>
    <r>
      <rPr>
        <sz val="10"/>
        <rFont val="Arial"/>
        <family val="2"/>
      </rPr>
      <t xml:space="preserve"> 
2. Invalid operands used between data types (e.g. A1*A2 where either is text).</t>
    </r>
  </si>
  <si>
    <r>
      <t xml:space="preserve">1. Invalid numeric data has been used in a function. </t>
    </r>
    <r>
      <rPr>
        <b/>
        <sz val="10"/>
        <color rgb="FFFF0000"/>
        <rFont val="Arial"/>
        <family val="2"/>
      </rPr>
      <t>OR</t>
    </r>
    <r>
      <rPr>
        <sz val="10"/>
        <rFont val="Arial"/>
        <family val="2"/>
      </rPr>
      <t xml:space="preserve"> 
2. Numeric data preceded or accompanied by text $ or %.</t>
    </r>
  </si>
  <si>
    <t>Example 1:- Simple Entry Of ERROR.TYPE Function</t>
  </si>
  <si>
    <t>Example 2:- Examples Of Each Of The 9 ERROR.TYPE Returns</t>
  </si>
  <si>
    <t>Example 3:- Use Of ERROR.TYPE Table To Handle Particular Potential Errors In Formula.</t>
  </si>
  <si>
    <t>Example 4:- Handling Clear Returns From ERROR.TYPE</t>
  </si>
  <si>
    <t>Example 5:- Using ERROR.TYPE In Proximate Cell To Error.</t>
  </si>
  <si>
    <t>Has the advantage of simplifying formula being checked and allowing problem to be rectified.</t>
  </si>
  <si>
    <t>Related / Similar And Frequently Used With Functions</t>
  </si>
  <si>
    <t>Related / Similar</t>
  </si>
  <si>
    <t>ISERR</t>
  </si>
  <si>
    <t>ISERROR</t>
  </si>
  <si>
    <t>ISNA</t>
  </si>
  <si>
    <t>TYPE</t>
  </si>
  <si>
    <t>Returns TRUE if the value is any error value except #N/A.</t>
  </si>
  <si>
    <t>Returns TRUE if the value is any error value.</t>
  </si>
  <si>
    <t>Returns TRUE if the value is the #N/A error value.</t>
  </si>
  <si>
    <t>Returns the type of value (1 for value is a number; 2 for value is text; 4 for value is logical value; 16 for value is error value; 64 for value is array).</t>
  </si>
  <si>
    <t>Cell to be checked &gt;&gt;&gt;</t>
  </si>
  <si>
    <t>File Creation Date : 19-Jun-2020</t>
  </si>
  <si>
    <t xml:space="preserve">Open the Excel help for this function. </t>
  </si>
  <si>
    <t>Double Click on ERROR.TYPE and then click on the link</t>
  </si>
  <si>
    <t>Enter =ERROR.TYPE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</si>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</sst>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d/mmm/yyyy"/>
    <numFmt numFmtId="165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4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left" vertical="top" wrapText="1"/>
    </xf>
    <xf numFmtId="0" fontId="0" fillId="0" borderId="0" xfId="0" quotePrefix="1" applyFont="1" applyFill="1" applyAlignment="1" applyProtection="1">
      <alignment horizontal="left" wrapText="1"/>
    </xf>
    <xf numFmtId="0" fontId="1" fillId="0" borderId="0" xfId="0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vertical="top" wrapText="1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0" fillId="0" borderId="0" xfId="0" applyNumberFormat="1" applyFill="1" applyAlignment="1" applyProtection="1">
      <alignment horizontal="left" vertical="top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4" fillId="0" borderId="0" xfId="0" applyFont="1" applyFill="1" applyAlignment="1" applyProtection="1">
      <alignment horizontal="left"/>
    </xf>
    <xf numFmtId="164" fontId="1" fillId="0" borderId="0" xfId="0" applyNumberFormat="1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6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9" t="s">
        <v>68</v>
      </c>
      <c r="B1" s="40"/>
      <c r="C1" s="40"/>
      <c r="D1" s="41" t="s">
        <v>99</v>
      </c>
      <c r="E1" s="42"/>
    </row>
    <row r="2" spans="1:5" ht="15" customHeight="1" x14ac:dyDescent="0.25">
      <c r="A2" s="7"/>
      <c r="B2" s="8"/>
      <c r="C2" s="8"/>
      <c r="D2" s="9"/>
    </row>
    <row r="3" spans="1:5" ht="15.75" x14ac:dyDescent="0.25">
      <c r="A3" s="7" t="s">
        <v>58</v>
      </c>
      <c r="B3" s="8"/>
      <c r="C3" s="8"/>
      <c r="D3" s="10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1" t="s">
        <v>67</v>
      </c>
      <c r="B4" s="12"/>
      <c r="C4" s="12"/>
      <c r="D4" s="13" t="s">
        <v>95</v>
      </c>
    </row>
    <row r="5" spans="1:5" s="3" customFormat="1" x14ac:dyDescent="0.2">
      <c r="A5" s="14"/>
      <c r="B5" s="14"/>
      <c r="C5" s="14"/>
      <c r="D5" s="15"/>
    </row>
    <row r="6" spans="1:5" ht="15.75" x14ac:dyDescent="0.25">
      <c r="A6" s="7" t="s">
        <v>69</v>
      </c>
      <c r="B6" s="16"/>
      <c r="C6" s="16"/>
      <c r="D6" s="17" t="s">
        <v>96</v>
      </c>
    </row>
    <row r="7" spans="1:5" x14ac:dyDescent="0.2">
      <c r="A7" s="18" t="s">
        <v>70</v>
      </c>
      <c r="B7" s="16"/>
      <c r="C7" s="16"/>
      <c r="D7" s="19" t="s">
        <v>98</v>
      </c>
    </row>
    <row r="8" spans="1:5" x14ac:dyDescent="0.2">
      <c r="A8" s="11"/>
      <c r="B8" s="16"/>
      <c r="C8" s="16"/>
      <c r="D8" s="19" t="s">
        <v>97</v>
      </c>
    </row>
    <row r="9" spans="1:5" x14ac:dyDescent="0.2">
      <c r="A9" s="18" t="s">
        <v>71</v>
      </c>
      <c r="B9" s="16"/>
      <c r="C9" s="16"/>
      <c r="D9" s="19"/>
    </row>
    <row r="10" spans="1:5" x14ac:dyDescent="0.2">
      <c r="A10" s="11"/>
      <c r="B10" s="16"/>
      <c r="C10" s="16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66</v>
      </c>
      <c r="B11" s="8"/>
      <c r="C11" s="8"/>
      <c r="D11" s="19"/>
    </row>
    <row r="12" spans="1:5" s="3" customFormat="1" x14ac:dyDescent="0.2">
      <c r="A12" s="14"/>
      <c r="B12" s="14"/>
      <c r="C12" s="14"/>
      <c r="D12" s="15"/>
    </row>
    <row r="13" spans="1:5" s="3" customFormat="1" x14ac:dyDescent="0.2">
      <c r="A13" s="20" t="s">
        <v>65</v>
      </c>
      <c r="B13" s="14"/>
      <c r="C13" s="14"/>
      <c r="D13" s="15"/>
    </row>
    <row r="14" spans="1:5" s="3" customFormat="1" x14ac:dyDescent="0.2">
      <c r="A14" s="21" t="s">
        <v>64</v>
      </c>
      <c r="B14" s="14"/>
      <c r="C14" s="14"/>
      <c r="D14" s="15"/>
    </row>
    <row r="15" spans="1:5" s="3" customFormat="1" x14ac:dyDescent="0.2">
      <c r="A15" s="21" t="s">
        <v>63</v>
      </c>
      <c r="B15" s="14"/>
      <c r="C15" s="14"/>
      <c r="D15" s="22"/>
    </row>
    <row r="16" spans="1:5" s="3" customFormat="1" x14ac:dyDescent="0.2">
      <c r="A16" s="14"/>
      <c r="B16" s="14"/>
      <c r="C16" s="14"/>
      <c r="D16" s="14"/>
    </row>
    <row r="17" spans="1:4" ht="15.75" x14ac:dyDescent="0.25">
      <c r="A17" s="7" t="s">
        <v>62</v>
      </c>
      <c r="B17" s="8"/>
      <c r="C17" s="8"/>
      <c r="D17" s="8"/>
    </row>
    <row r="18" spans="1:4" s="3" customFormat="1" x14ac:dyDescent="0.2">
      <c r="A18" s="14"/>
      <c r="B18" s="14"/>
      <c r="C18" s="14"/>
      <c r="D18" s="14"/>
    </row>
    <row r="19" spans="1:4" s="3" customFormat="1" x14ac:dyDescent="0.2">
      <c r="A19" s="23" t="s">
        <v>61</v>
      </c>
      <c r="B19" s="14"/>
      <c r="C19" s="14"/>
      <c r="D19" s="14"/>
    </row>
    <row r="20" spans="1:4" s="3" customFormat="1" x14ac:dyDescent="0.2">
      <c r="A20" s="14"/>
      <c r="B20" s="14"/>
      <c r="C20" s="14"/>
      <c r="D20" s="14"/>
    </row>
    <row r="21" spans="1:4" ht="15.75" x14ac:dyDescent="0.25">
      <c r="A21" s="7" t="s">
        <v>60</v>
      </c>
      <c r="B21" s="8"/>
      <c r="C21" s="8"/>
      <c r="D21" s="8"/>
    </row>
    <row r="22" spans="1:4" ht="15.75" x14ac:dyDescent="0.25">
      <c r="A22" s="7"/>
      <c r="B22" s="8"/>
      <c r="C22" s="8"/>
      <c r="D22" s="8"/>
    </row>
    <row r="23" spans="1:4" x14ac:dyDescent="0.2">
      <c r="A23" s="24" t="s">
        <v>12</v>
      </c>
      <c r="B23" s="24" t="s">
        <v>59</v>
      </c>
      <c r="C23" s="24" t="s">
        <v>58</v>
      </c>
      <c r="D23" s="24" t="s">
        <v>57</v>
      </c>
    </row>
    <row r="24" spans="1:4" ht="25.5" x14ac:dyDescent="0.2">
      <c r="A24" s="25" t="s">
        <v>56</v>
      </c>
      <c r="B24" s="25" t="s">
        <v>55</v>
      </c>
      <c r="C24" s="26" t="s">
        <v>54</v>
      </c>
      <c r="D24" s="26" t="s">
        <v>53</v>
      </c>
    </row>
    <row r="25" spans="1:4" x14ac:dyDescent="0.2">
      <c r="A25" s="25"/>
      <c r="B25" s="25"/>
      <c r="C25" s="26"/>
      <c r="D25" s="26"/>
    </row>
    <row r="26" spans="1:4" ht="15.75" x14ac:dyDescent="0.25">
      <c r="A26" s="7" t="s">
        <v>52</v>
      </c>
      <c r="B26" s="25"/>
      <c r="C26" s="26"/>
      <c r="D26" s="26"/>
    </row>
    <row r="27" spans="1:4" s="4" customFormat="1" x14ac:dyDescent="0.2">
      <c r="A27" s="27" t="s">
        <v>23</v>
      </c>
      <c r="B27" s="27" t="s">
        <v>22</v>
      </c>
      <c r="C27" s="27" t="s">
        <v>21</v>
      </c>
      <c r="D27" s="27"/>
    </row>
    <row r="28" spans="1:4" s="5" customFormat="1" ht="51" x14ac:dyDescent="0.2">
      <c r="A28" s="26">
        <v>1</v>
      </c>
      <c r="B28" s="26" t="e">
        <v>#NULL!</v>
      </c>
      <c r="C28" s="28" t="s">
        <v>72</v>
      </c>
      <c r="D28" s="26"/>
    </row>
    <row r="29" spans="1:4" s="5" customFormat="1" x14ac:dyDescent="0.2">
      <c r="A29" s="26"/>
      <c r="B29" s="26"/>
      <c r="C29" s="28"/>
      <c r="D29" s="26"/>
    </row>
    <row r="30" spans="1:4" s="5" customFormat="1" x14ac:dyDescent="0.2">
      <c r="A30" s="26">
        <v>2</v>
      </c>
      <c r="B30" s="26" t="e">
        <v>#DIV/0!</v>
      </c>
      <c r="C30" s="29" t="s">
        <v>20</v>
      </c>
      <c r="D30" s="26"/>
    </row>
    <row r="31" spans="1:4" s="5" customFormat="1" x14ac:dyDescent="0.2">
      <c r="A31" s="26"/>
      <c r="B31" s="26"/>
      <c r="C31" s="29"/>
      <c r="D31" s="26"/>
    </row>
    <row r="32" spans="1:4" s="5" customFormat="1" ht="51" x14ac:dyDescent="0.2">
      <c r="A32" s="26">
        <v>3</v>
      </c>
      <c r="B32" s="26" t="e">
        <v>#VALUE!</v>
      </c>
      <c r="C32" s="30" t="s">
        <v>73</v>
      </c>
      <c r="D32" s="26"/>
    </row>
    <row r="33" spans="1:4" s="5" customFormat="1" x14ac:dyDescent="0.2">
      <c r="A33" s="26"/>
      <c r="B33" s="26"/>
      <c r="C33" s="30"/>
      <c r="D33" s="26"/>
    </row>
    <row r="34" spans="1:4" s="5" customFormat="1" x14ac:dyDescent="0.2">
      <c r="A34" s="26">
        <v>4</v>
      </c>
      <c r="B34" s="26" t="e">
        <v>#REF!</v>
      </c>
      <c r="C34" s="29" t="s">
        <v>19</v>
      </c>
      <c r="D34" s="26"/>
    </row>
    <row r="35" spans="1:4" s="5" customFormat="1" x14ac:dyDescent="0.2">
      <c r="A35" s="26"/>
      <c r="B35" s="26"/>
      <c r="C35" s="29"/>
      <c r="D35" s="26"/>
    </row>
    <row r="36" spans="1:4" s="5" customFormat="1" x14ac:dyDescent="0.2">
      <c r="A36" s="26">
        <v>5</v>
      </c>
      <c r="B36" s="26" t="e">
        <v>#NAME?</v>
      </c>
      <c r="C36" s="29" t="s">
        <v>18</v>
      </c>
      <c r="D36" s="26"/>
    </row>
    <row r="37" spans="1:4" s="5" customFormat="1" x14ac:dyDescent="0.2">
      <c r="A37" s="26"/>
      <c r="B37" s="26"/>
      <c r="C37" s="29"/>
      <c r="D37" s="26"/>
    </row>
    <row r="38" spans="1:4" s="5" customFormat="1" ht="25.5" x14ac:dyDescent="0.2">
      <c r="A38" s="26">
        <v>6</v>
      </c>
      <c r="B38" s="26" t="e">
        <v>#NUM!</v>
      </c>
      <c r="C38" s="30" t="s">
        <v>74</v>
      </c>
      <c r="D38" s="26"/>
    </row>
    <row r="39" spans="1:4" s="5" customFormat="1" x14ac:dyDescent="0.2">
      <c r="A39" s="26"/>
      <c r="B39" s="26"/>
      <c r="C39" s="30"/>
      <c r="D39" s="26"/>
    </row>
    <row r="40" spans="1:4" s="5" customFormat="1" x14ac:dyDescent="0.2">
      <c r="A40" s="26">
        <v>7</v>
      </c>
      <c r="B40" s="26" t="e">
        <v>#N/A</v>
      </c>
      <c r="C40" s="29" t="s">
        <v>17</v>
      </c>
      <c r="D40" s="26"/>
    </row>
    <row r="41" spans="1:4" s="5" customFormat="1" x14ac:dyDescent="0.2">
      <c r="A41" s="26"/>
      <c r="B41" s="26"/>
      <c r="C41" s="29"/>
      <c r="D41" s="26"/>
    </row>
    <row r="42" spans="1:4" s="5" customFormat="1" x14ac:dyDescent="0.2">
      <c r="A42" s="26">
        <v>8</v>
      </c>
      <c r="B42" s="31" t="s">
        <v>16</v>
      </c>
      <c r="C42" s="29" t="s">
        <v>15</v>
      </c>
      <c r="D42" s="26"/>
    </row>
    <row r="43" spans="1:4" s="5" customFormat="1" x14ac:dyDescent="0.2">
      <c r="A43" s="26"/>
      <c r="B43" s="31"/>
      <c r="C43" s="29"/>
      <c r="D43" s="26"/>
    </row>
    <row r="44" spans="1:4" s="5" customFormat="1" x14ac:dyDescent="0.2">
      <c r="A44" s="26" t="e">
        <v>#N/A</v>
      </c>
      <c r="B44" s="26" t="s">
        <v>14</v>
      </c>
      <c r="C44" s="29" t="s">
        <v>13</v>
      </c>
      <c r="D44" s="26"/>
    </row>
    <row r="45" spans="1:4" s="5" customFormat="1" x14ac:dyDescent="0.2">
      <c r="A45" s="26"/>
      <c r="B45" s="26"/>
      <c r="C45" s="29"/>
      <c r="D45" s="26"/>
    </row>
    <row r="46" spans="1:4" ht="15.75" x14ac:dyDescent="0.25">
      <c r="A46" s="32" t="s">
        <v>84</v>
      </c>
      <c r="B46" s="8"/>
      <c r="C46" s="8"/>
      <c r="D46" s="8"/>
    </row>
    <row r="47" spans="1:4" x14ac:dyDescent="0.2">
      <c r="A47" s="33" t="s">
        <v>85</v>
      </c>
      <c r="B47" s="8"/>
      <c r="C47" s="8"/>
      <c r="D47" s="8"/>
    </row>
    <row r="48" spans="1:4" ht="30" customHeight="1" x14ac:dyDescent="0.2">
      <c r="A48" s="34" t="s">
        <v>86</v>
      </c>
      <c r="B48" s="35" t="s">
        <v>90</v>
      </c>
      <c r="C48" s="8"/>
      <c r="D48" s="8"/>
    </row>
    <row r="49" spans="1:4" ht="30" customHeight="1" x14ac:dyDescent="0.2">
      <c r="A49" s="34" t="s">
        <v>87</v>
      </c>
      <c r="B49" s="35" t="s">
        <v>91</v>
      </c>
      <c r="C49" s="8"/>
      <c r="D49" s="8"/>
    </row>
    <row r="50" spans="1:4" ht="30" customHeight="1" x14ac:dyDescent="0.2">
      <c r="A50" s="34" t="s">
        <v>88</v>
      </c>
      <c r="B50" s="35" t="s">
        <v>92</v>
      </c>
      <c r="C50" s="8"/>
      <c r="D50" s="8"/>
    </row>
    <row r="51" spans="1:4" ht="30" customHeight="1" x14ac:dyDescent="0.2">
      <c r="A51" s="34" t="s">
        <v>89</v>
      </c>
      <c r="B51" s="35" t="s">
        <v>93</v>
      </c>
      <c r="C51" s="8"/>
      <c r="D51" s="8"/>
    </row>
    <row r="52" spans="1:4" ht="12.75" customHeight="1" x14ac:dyDescent="0.2">
      <c r="A52" s="18"/>
      <c r="B52" s="20"/>
      <c r="C52" s="20"/>
      <c r="D52" s="20"/>
    </row>
    <row r="53" spans="1:4" ht="15.75" x14ac:dyDescent="0.25">
      <c r="A53" s="7" t="s">
        <v>51</v>
      </c>
      <c r="B53" s="8"/>
      <c r="C53" s="8"/>
      <c r="D53" s="8"/>
    </row>
    <row r="54" spans="1:4" x14ac:dyDescent="0.2">
      <c r="A54" s="24"/>
      <c r="B54" s="14"/>
      <c r="C54" s="14"/>
      <c r="D54" s="16"/>
    </row>
    <row r="55" spans="1:4" x14ac:dyDescent="0.2">
      <c r="A55" s="24" t="s">
        <v>50</v>
      </c>
      <c r="B55" s="14"/>
      <c r="C55" s="14"/>
      <c r="D55" s="16"/>
    </row>
    <row r="56" spans="1:4" s="6" customFormat="1" x14ac:dyDescent="0.2">
      <c r="A56" s="36" t="str">
        <f>'Example 1'!A1</f>
        <v>Example 1:- Simple Entry Of ERROR.TYPE Function</v>
      </c>
      <c r="B56" s="37"/>
      <c r="C56" s="37"/>
      <c r="D56" s="36"/>
    </row>
    <row r="57" spans="1:4" s="6" customFormat="1" x14ac:dyDescent="0.2">
      <c r="A57" s="36" t="str">
        <f>'Example 2'!A1</f>
        <v>Example 2:- Examples Of Each Of The 9 ERROR.TYPE Returns</v>
      </c>
      <c r="B57" s="37"/>
      <c r="C57" s="37"/>
      <c r="D57" s="36"/>
    </row>
    <row r="58" spans="1:4" s="6" customFormat="1" x14ac:dyDescent="0.2">
      <c r="A58" s="36" t="str">
        <f>'Example 3'!A1</f>
        <v>Example 3:- Use Of ERROR.TYPE Table To Handle Particular Potential Errors In Formula.</v>
      </c>
      <c r="B58" s="37"/>
      <c r="C58" s="37"/>
      <c r="D58" s="36"/>
    </row>
    <row r="59" spans="1:4" s="6" customFormat="1" x14ac:dyDescent="0.2">
      <c r="A59" s="36" t="str">
        <f>'Example 4'!A1</f>
        <v>Example 4:- Handling Clear Returns From ERROR.TYPE</v>
      </c>
      <c r="B59" s="37"/>
      <c r="C59" s="37"/>
      <c r="D59" s="36"/>
    </row>
    <row r="60" spans="1:4" s="6" customFormat="1" x14ac:dyDescent="0.2">
      <c r="A60" s="36" t="str">
        <f>'Example 5'!A1</f>
        <v>Example 5:- Using ERROR.TYPE In Proximate Cell To Error.</v>
      </c>
      <c r="B60" s="37"/>
      <c r="C60" s="37"/>
      <c r="D60" s="36"/>
    </row>
    <row r="61" spans="1:4" x14ac:dyDescent="0.2">
      <c r="A61" s="24"/>
      <c r="B61" s="14"/>
      <c r="C61" s="14"/>
      <c r="D61" s="16"/>
    </row>
    <row r="62" spans="1:4" ht="15.75" x14ac:dyDescent="0.25">
      <c r="A62" s="7" t="s">
        <v>1</v>
      </c>
      <c r="B62" s="8"/>
      <c r="C62" s="8"/>
      <c r="D62" s="8"/>
    </row>
    <row r="63" spans="1:4" ht="15" customHeight="1" x14ac:dyDescent="0.2">
      <c r="A63" s="16"/>
      <c r="B63" s="8"/>
      <c r="C63" s="8"/>
      <c r="D63" s="8"/>
    </row>
    <row r="64" spans="1:4" ht="15" customHeight="1" x14ac:dyDescent="0.2">
      <c r="A64" s="16" t="s">
        <v>0</v>
      </c>
      <c r="B64" s="8"/>
      <c r="C64" s="8"/>
      <c r="D64" s="8"/>
    </row>
    <row r="65" spans="1:4" s="3" customFormat="1" ht="15" customHeight="1" x14ac:dyDescent="0.2">
      <c r="A65" s="38"/>
      <c r="B65" s="38"/>
      <c r="C65" s="38"/>
      <c r="D65" s="38"/>
    </row>
  </sheetData>
  <mergeCells count="1">
    <mergeCell ref="A65:D6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78</v>
      </c>
      <c r="B1" s="46"/>
      <c r="C1" s="46"/>
      <c r="D1" s="47"/>
      <c r="E1" s="47"/>
    </row>
    <row r="2" spans="1:5" ht="15" customHeight="1" x14ac:dyDescent="0.2">
      <c r="A2" s="24"/>
      <c r="B2" s="8"/>
      <c r="C2" s="43"/>
      <c r="D2" s="8"/>
      <c r="E2" s="8"/>
    </row>
    <row r="3" spans="1:5" x14ac:dyDescent="0.2">
      <c r="A3" s="9" t="s">
        <v>94</v>
      </c>
      <c r="B3" s="16" t="e">
        <f>1/0</f>
        <v>#DIV/0!</v>
      </c>
      <c r="C3" s="8"/>
      <c r="D3" s="8"/>
      <c r="E3" s="8"/>
    </row>
    <row r="4" spans="1:5" x14ac:dyDescent="0.2">
      <c r="A4" s="16"/>
      <c r="B4" s="8"/>
      <c r="C4" s="8"/>
      <c r="D4" s="8"/>
      <c r="E4" s="8"/>
    </row>
    <row r="5" spans="1:5" x14ac:dyDescent="0.2">
      <c r="A5" s="16" t="s">
        <v>49</v>
      </c>
      <c r="B5" s="44">
        <f>ERROR.TYPE(B3)</f>
        <v>2</v>
      </c>
      <c r="C5" s="8"/>
      <c r="D5" s="8"/>
      <c r="E5" s="8"/>
    </row>
    <row r="6" spans="1:5" x14ac:dyDescent="0.2">
      <c r="A6" s="20" t="str">
        <f ca="1">"Formula used in "&amp;ADDRESS(ROW(B5),COLUMN(B5),4)&amp;"   &gt;&gt;&gt;   "&amp;_xlfn.FORMULATEXT(B5)</f>
        <v>Formula used in B5   &gt;&gt;&gt;   =ERROR.TYPE(B3)</v>
      </c>
      <c r="B6" s="8"/>
      <c r="C6" s="8"/>
      <c r="D6" s="8"/>
      <c r="E6" s="8"/>
    </row>
    <row r="7" spans="1:5" x14ac:dyDescent="0.2">
      <c r="A7" s="16"/>
      <c r="B7" s="8"/>
      <c r="C7" s="8"/>
      <c r="D7" s="8"/>
      <c r="E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38.7109375" style="2" customWidth="1"/>
    <col min="4" max="5" width="30.7109375" style="2" customWidth="1"/>
    <col min="6" max="16384" width="9.140625" style="2"/>
  </cols>
  <sheetData>
    <row r="1" spans="1:5" ht="30" customHeight="1" x14ac:dyDescent="0.2">
      <c r="A1" s="45" t="s">
        <v>79</v>
      </c>
      <c r="B1" s="46"/>
      <c r="C1" s="46"/>
      <c r="D1" s="47"/>
      <c r="E1" s="47"/>
    </row>
    <row r="2" spans="1:5" ht="15" customHeight="1" x14ac:dyDescent="0.2">
      <c r="A2" s="26"/>
      <c r="B2" s="26"/>
      <c r="C2" s="29"/>
      <c r="D2" s="26"/>
      <c r="E2" s="26"/>
    </row>
    <row r="3" spans="1:5" x14ac:dyDescent="0.2">
      <c r="A3" s="26" t="s">
        <v>48</v>
      </c>
      <c r="B3" s="26" t="s">
        <v>47</v>
      </c>
      <c r="C3" s="29" t="s">
        <v>46</v>
      </c>
      <c r="D3" s="26" t="s">
        <v>45</v>
      </c>
      <c r="E3" s="26"/>
    </row>
    <row r="4" spans="1:5" x14ac:dyDescent="0.2">
      <c r="A4" s="26" t="s">
        <v>44</v>
      </c>
      <c r="B4" s="26" t="e">
        <f>SUM(A1 A3)</f>
        <v>#NULL!</v>
      </c>
      <c r="C4" s="29" t="str">
        <f t="shared" ref="C4:C12" ca="1" si="0">_xlfn.FORMULATEXT(B4)</f>
        <v>=SUM(A1 A3)</v>
      </c>
      <c r="D4" s="29" t="s">
        <v>43</v>
      </c>
      <c r="E4" s="29"/>
    </row>
    <row r="5" spans="1:5" x14ac:dyDescent="0.2">
      <c r="A5" s="26" t="s">
        <v>42</v>
      </c>
      <c r="B5" s="26" t="e">
        <f>23/A2</f>
        <v>#DIV/0!</v>
      </c>
      <c r="C5" s="29" t="str">
        <f t="shared" ca="1" si="0"/>
        <v>=23/A2</v>
      </c>
      <c r="D5" s="29" t="s">
        <v>41</v>
      </c>
      <c r="E5" s="29"/>
    </row>
    <row r="6" spans="1:5" x14ac:dyDescent="0.2">
      <c r="A6" s="26" t="s">
        <v>40</v>
      </c>
      <c r="B6" s="26" t="e">
        <f>A3+B3</f>
        <v>#VALUE!</v>
      </c>
      <c r="C6" s="29" t="str">
        <f t="shared" ca="1" si="0"/>
        <v>=A3+B3</v>
      </c>
      <c r="D6" s="29" t="s">
        <v>39</v>
      </c>
      <c r="E6" s="29"/>
    </row>
    <row r="7" spans="1:5" x14ac:dyDescent="0.2">
      <c r="A7" s="26" t="s">
        <v>38</v>
      </c>
      <c r="B7" s="26" t="e">
        <f>SUM(23,#REF!)</f>
        <v>#REF!</v>
      </c>
      <c r="C7" s="29" t="str">
        <f t="shared" ca="1" si="0"/>
        <v>=SUM(23,#REF!)</v>
      </c>
      <c r="D7" s="29" t="s">
        <v>37</v>
      </c>
      <c r="E7" s="29"/>
    </row>
    <row r="8" spans="1:5" x14ac:dyDescent="0.2">
      <c r="A8" s="26" t="s">
        <v>36</v>
      </c>
      <c r="B8" s="26" t="e">
        <f ca="1">ERRORTYPE(A3)</f>
        <v>#NAME?</v>
      </c>
      <c r="C8" s="29" t="str">
        <f t="shared" ca="1" si="0"/>
        <v>=ERRORTYPE(A3)</v>
      </c>
      <c r="D8" s="29" t="s">
        <v>35</v>
      </c>
      <c r="E8" s="29"/>
    </row>
    <row r="9" spans="1:5" x14ac:dyDescent="0.2">
      <c r="A9" s="26" t="s">
        <v>34</v>
      </c>
      <c r="B9" s="26" t="e">
        <f>YEAR(-12)</f>
        <v>#NUM!</v>
      </c>
      <c r="C9" s="29" t="str">
        <f t="shared" ca="1" si="0"/>
        <v>=YEAR(-12)</v>
      </c>
      <c r="D9" s="29" t="s">
        <v>33</v>
      </c>
      <c r="E9" s="29"/>
    </row>
    <row r="10" spans="1:5" x14ac:dyDescent="0.2">
      <c r="A10" s="26" t="s">
        <v>32</v>
      </c>
      <c r="B10" s="26" t="e">
        <f>VLOOKUP(A10,{"QWER",1;"TYUI",3},2,0)</f>
        <v>#N/A</v>
      </c>
      <c r="C10" s="29" t="str">
        <f t="shared" ca="1" si="0"/>
        <v>=VLOOKUP(A10,{"QWER",1;"TYUI",3},2,0)</v>
      </c>
      <c r="D10" s="29" t="s">
        <v>31</v>
      </c>
      <c r="E10" s="29"/>
    </row>
    <row r="11" spans="1:5" x14ac:dyDescent="0.2">
      <c r="A11" s="31" t="s">
        <v>30</v>
      </c>
      <c r="B11" s="31" t="s">
        <v>29</v>
      </c>
      <c r="C11" s="29" t="e">
        <f t="shared" ca="1" si="0"/>
        <v>#N/A</v>
      </c>
      <c r="D11" s="29" t="s">
        <v>28</v>
      </c>
      <c r="E11" s="29"/>
    </row>
    <row r="12" spans="1:5" x14ac:dyDescent="0.2">
      <c r="A12" s="26" t="s">
        <v>14</v>
      </c>
      <c r="B12" s="26" t="e">
        <f>ERROR.TYPE(A12)</f>
        <v>#N/A</v>
      </c>
      <c r="C12" s="29" t="str">
        <f t="shared" ca="1" si="0"/>
        <v>=ERROR.TYPE(A12)</v>
      </c>
      <c r="D12" s="29" t="s">
        <v>27</v>
      </c>
      <c r="E12" s="29"/>
    </row>
    <row r="13" spans="1:5" x14ac:dyDescent="0.2">
      <c r="A13" s="26"/>
      <c r="B13" s="26"/>
      <c r="C13" s="29"/>
      <c r="D13" s="26"/>
      <c r="E13" s="2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80</v>
      </c>
      <c r="B1" s="46"/>
      <c r="C1" s="46"/>
      <c r="D1" s="47"/>
      <c r="E1" s="47"/>
    </row>
    <row r="2" spans="1:5" ht="15" customHeight="1" x14ac:dyDescent="0.2">
      <c r="A2" s="27"/>
      <c r="B2" s="27"/>
      <c r="C2" s="27"/>
      <c r="D2" s="27"/>
      <c r="E2" s="27"/>
    </row>
    <row r="3" spans="1:5" x14ac:dyDescent="0.2">
      <c r="A3" s="27" t="s">
        <v>24</v>
      </c>
      <c r="B3" s="27"/>
      <c r="C3" s="27"/>
      <c r="D3" s="27"/>
      <c r="E3" s="27"/>
    </row>
    <row r="4" spans="1:5" x14ac:dyDescent="0.2">
      <c r="A4" s="27" t="s">
        <v>23</v>
      </c>
      <c r="B4" s="27" t="s">
        <v>22</v>
      </c>
      <c r="C4" s="27" t="s">
        <v>21</v>
      </c>
      <c r="D4" s="27"/>
      <c r="E4" s="27"/>
    </row>
    <row r="5" spans="1:5" ht="83.25" customHeight="1" x14ac:dyDescent="0.2">
      <c r="A5" s="26">
        <v>1</v>
      </c>
      <c r="B5" s="26" t="e">
        <v>#NULL!</v>
      </c>
      <c r="C5" s="30" t="s">
        <v>75</v>
      </c>
      <c r="D5" s="26"/>
      <c r="E5" s="26"/>
    </row>
    <row r="6" spans="1:5" x14ac:dyDescent="0.2">
      <c r="A6" s="26"/>
      <c r="B6" s="26"/>
      <c r="C6" s="28"/>
      <c r="D6" s="26"/>
      <c r="E6" s="26"/>
    </row>
    <row r="7" spans="1:5" x14ac:dyDescent="0.2">
      <c r="A7" s="26">
        <v>2</v>
      </c>
      <c r="B7" s="26" t="e">
        <v>#DIV/0!</v>
      </c>
      <c r="C7" s="29" t="s">
        <v>20</v>
      </c>
      <c r="D7" s="26"/>
      <c r="E7" s="26"/>
    </row>
    <row r="8" spans="1:5" x14ac:dyDescent="0.2">
      <c r="A8" s="26"/>
      <c r="B8" s="26"/>
      <c r="C8" s="29"/>
      <c r="D8" s="26"/>
      <c r="E8" s="26"/>
    </row>
    <row r="9" spans="1:5" ht="63.75" x14ac:dyDescent="0.2">
      <c r="A9" s="26">
        <v>3</v>
      </c>
      <c r="B9" s="26" t="e">
        <v>#VALUE!</v>
      </c>
      <c r="C9" s="30" t="s">
        <v>76</v>
      </c>
      <c r="D9" s="26"/>
      <c r="E9" s="26"/>
    </row>
    <row r="10" spans="1:5" x14ac:dyDescent="0.2">
      <c r="A10" s="26"/>
      <c r="B10" s="26"/>
      <c r="C10" s="30"/>
      <c r="D10" s="26"/>
      <c r="E10" s="26"/>
    </row>
    <row r="11" spans="1:5" x14ac:dyDescent="0.2">
      <c r="A11" s="26">
        <v>4</v>
      </c>
      <c r="B11" s="26" t="e">
        <v>#REF!</v>
      </c>
      <c r="C11" s="29" t="s">
        <v>19</v>
      </c>
      <c r="D11" s="26"/>
      <c r="E11" s="26"/>
    </row>
    <row r="12" spans="1:5" x14ac:dyDescent="0.2">
      <c r="A12" s="26"/>
      <c r="B12" s="26"/>
      <c r="C12" s="29"/>
      <c r="D12" s="26"/>
      <c r="E12" s="26"/>
    </row>
    <row r="13" spans="1:5" x14ac:dyDescent="0.2">
      <c r="A13" s="26">
        <v>5</v>
      </c>
      <c r="B13" s="26" t="e">
        <v>#NAME?</v>
      </c>
      <c r="C13" s="29" t="s">
        <v>18</v>
      </c>
      <c r="D13" s="26"/>
      <c r="E13" s="26"/>
    </row>
    <row r="14" spans="1:5" x14ac:dyDescent="0.2">
      <c r="A14" s="26"/>
      <c r="B14" s="26"/>
      <c r="C14" s="29"/>
      <c r="D14" s="26"/>
      <c r="E14" s="26"/>
    </row>
    <row r="15" spans="1:5" ht="51" x14ac:dyDescent="0.2">
      <c r="A15" s="26">
        <v>6</v>
      </c>
      <c r="B15" s="26" t="e">
        <v>#NUM!</v>
      </c>
      <c r="C15" s="30" t="s">
        <v>77</v>
      </c>
      <c r="D15" s="26"/>
      <c r="E15" s="26"/>
    </row>
    <row r="16" spans="1:5" x14ac:dyDescent="0.2">
      <c r="A16" s="26"/>
      <c r="B16" s="26"/>
      <c r="C16" s="30"/>
      <c r="D16" s="26"/>
      <c r="E16" s="26"/>
    </row>
    <row r="17" spans="1:5" x14ac:dyDescent="0.2">
      <c r="A17" s="26">
        <v>7</v>
      </c>
      <c r="B17" s="26" t="e">
        <v>#N/A</v>
      </c>
      <c r="C17" s="29" t="s">
        <v>17</v>
      </c>
      <c r="D17" s="26"/>
      <c r="E17" s="26"/>
    </row>
    <row r="18" spans="1:5" x14ac:dyDescent="0.2">
      <c r="A18" s="26"/>
      <c r="B18" s="26"/>
      <c r="C18" s="29"/>
      <c r="D18" s="26"/>
      <c r="E18" s="26"/>
    </row>
    <row r="19" spans="1:5" x14ac:dyDescent="0.2">
      <c r="A19" s="26">
        <v>8</v>
      </c>
      <c r="B19" s="31" t="s">
        <v>16</v>
      </c>
      <c r="C19" s="29" t="s">
        <v>15</v>
      </c>
      <c r="D19" s="26"/>
      <c r="E19" s="26"/>
    </row>
    <row r="20" spans="1:5" x14ac:dyDescent="0.2">
      <c r="A20" s="26"/>
      <c r="B20" s="31"/>
      <c r="C20" s="29"/>
      <c r="D20" s="26"/>
      <c r="E20" s="26"/>
    </row>
    <row r="21" spans="1:5" x14ac:dyDescent="0.2">
      <c r="A21" s="26" t="e">
        <v>#N/A</v>
      </c>
      <c r="B21" s="26" t="s">
        <v>14</v>
      </c>
      <c r="C21" s="29" t="s">
        <v>13</v>
      </c>
      <c r="D21" s="26"/>
      <c r="E21" s="26"/>
    </row>
    <row r="22" spans="1:5" x14ac:dyDescent="0.2">
      <c r="A22" s="26"/>
      <c r="B22" s="26"/>
      <c r="C22" s="29"/>
      <c r="D22" s="26"/>
      <c r="E22" s="26"/>
    </row>
    <row r="23" spans="1:5" x14ac:dyDescent="0.2">
      <c r="A23" s="27" t="s">
        <v>12</v>
      </c>
      <c r="B23" s="27" t="s">
        <v>11</v>
      </c>
      <c r="C23" s="48" t="s">
        <v>10</v>
      </c>
      <c r="D23" s="26"/>
      <c r="E23" s="26"/>
    </row>
    <row r="24" spans="1:5" x14ac:dyDescent="0.2">
      <c r="A24" s="26" t="s">
        <v>8</v>
      </c>
      <c r="B24" s="49">
        <v>16032</v>
      </c>
      <c r="C24" s="50">
        <f ca="1">IFERROR(DATEDIF(B24,TODAY(),"y"),VLOOKUP(ERROR.TYPE(DATEDIF(B24,TODAY(),"y")),$A$5:$C$21,3))</f>
        <v>76</v>
      </c>
      <c r="D24" s="26"/>
      <c r="E24" s="26"/>
    </row>
    <row r="25" spans="1:5" x14ac:dyDescent="0.2">
      <c r="A25" s="26" t="s">
        <v>7</v>
      </c>
      <c r="B25" s="49">
        <v>24734</v>
      </c>
      <c r="C25" s="50">
        <f t="shared" ref="C25:C28" ca="1" si="0">IFERROR(DATEDIF(B25,TODAY(),"y"),VLOOKUP(ERROR.TYPE(DATEDIF(B25,TODAY(),"y")),$A$5:$C$21,3))</f>
        <v>52</v>
      </c>
      <c r="D25" s="26"/>
      <c r="E25" s="26"/>
    </row>
    <row r="26" spans="1:5" x14ac:dyDescent="0.2">
      <c r="A26" s="26" t="s">
        <v>5</v>
      </c>
      <c r="B26" s="49">
        <v>19151</v>
      </c>
      <c r="C26" s="50">
        <f t="shared" ca="1" si="0"/>
        <v>68</v>
      </c>
      <c r="D26" s="26"/>
      <c r="E26" s="26"/>
    </row>
    <row r="27" spans="1:5" x14ac:dyDescent="0.2">
      <c r="A27" s="26" t="s">
        <v>4</v>
      </c>
      <c r="B27" s="49">
        <v>15253</v>
      </c>
      <c r="C27" s="50">
        <f t="shared" ca="1" si="0"/>
        <v>78</v>
      </c>
      <c r="D27" s="26"/>
      <c r="E27" s="26"/>
    </row>
    <row r="28" spans="1:5" x14ac:dyDescent="0.2">
      <c r="A28" s="26" t="s">
        <v>3</v>
      </c>
      <c r="B28" s="49">
        <v>17221</v>
      </c>
      <c r="C28" s="50">
        <f t="shared" ca="1" si="0"/>
        <v>73</v>
      </c>
      <c r="D28" s="26"/>
      <c r="E28" s="26"/>
    </row>
    <row r="29" spans="1:5" x14ac:dyDescent="0.2">
      <c r="A29" s="16"/>
      <c r="B29" s="26"/>
      <c r="C29" s="29"/>
      <c r="D29" s="26"/>
      <c r="E29" s="26"/>
    </row>
    <row r="30" spans="1:5" x14ac:dyDescent="0.2">
      <c r="A30" s="29" t="str">
        <f ca="1">"Formula used in 'anchor cell' "&amp;ADDRESS(ROW(C24),COLUMN(C24),4)&amp;"   &gt;&gt;&gt;   "&amp;_xlfn.FORMULATEXT(C24)</f>
        <v>Formula used in 'anchor cell' C24   &gt;&gt;&gt;   =IFERROR(DATEDIF(B24,TODAY(),"y"),VLOOKUP(ERROR.TYPE(DATEDIF(B24,TODAY(),"y")),$A$5:$C$21,3))</v>
      </c>
      <c r="B30" s="26"/>
      <c r="C30" s="29"/>
      <c r="D30" s="26"/>
      <c r="E30" s="26"/>
    </row>
    <row r="31" spans="1:5" x14ac:dyDescent="0.2">
      <c r="A31" s="29"/>
      <c r="B31" s="26"/>
      <c r="C31" s="29"/>
      <c r="D31" s="26"/>
      <c r="E31" s="2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81</v>
      </c>
      <c r="B1" s="46"/>
      <c r="C1" s="46"/>
      <c r="D1" s="47"/>
      <c r="E1" s="47"/>
    </row>
    <row r="2" spans="1:5" ht="15" customHeight="1" x14ac:dyDescent="0.2">
      <c r="A2" s="27"/>
      <c r="B2" s="27"/>
      <c r="C2" s="27"/>
      <c r="D2" s="27"/>
      <c r="E2" s="27"/>
    </row>
    <row r="3" spans="1:5" x14ac:dyDescent="0.2">
      <c r="A3" s="27" t="s">
        <v>12</v>
      </c>
      <c r="B3" s="27" t="s">
        <v>11</v>
      </c>
      <c r="C3" s="48" t="s">
        <v>10</v>
      </c>
      <c r="D3" s="26"/>
      <c r="E3" s="26"/>
    </row>
    <row r="4" spans="1:5" x14ac:dyDescent="0.2">
      <c r="A4" s="26" t="s">
        <v>8</v>
      </c>
      <c r="B4" s="49">
        <v>16032</v>
      </c>
      <c r="C4" s="50">
        <f ca="1">IF(ISNA(ERROR.TYPE(DATEDIF(B4,TODAY(),"y"))),DATEDIF(B4,TODAY(),"y"),"Problem here!")</f>
        <v>76</v>
      </c>
      <c r="D4" s="26"/>
      <c r="E4" s="26"/>
    </row>
    <row r="5" spans="1:5" x14ac:dyDescent="0.2">
      <c r="A5" s="26" t="s">
        <v>7</v>
      </c>
      <c r="B5" s="49" t="s">
        <v>6</v>
      </c>
      <c r="C5" s="50" t="str">
        <f ca="1">IF(ISNA(ERROR.TYPE(DATEDIF(B5,TODAY(),"y"))),DATEDIF(B5,TODAY(),"y"),"Problem here!")</f>
        <v>Problem here!</v>
      </c>
      <c r="D5" s="26"/>
      <c r="E5" s="26"/>
    </row>
    <row r="6" spans="1:5" x14ac:dyDescent="0.2">
      <c r="A6" s="26" t="s">
        <v>5</v>
      </c>
      <c r="B6" s="49">
        <v>19151</v>
      </c>
      <c r="C6" s="50">
        <f ca="1">IF(ISNA(ERROR.TYPE(DATEDIF(B6,TODAY(),"y"))),DATEDIF(B6,TODAY(),"y"),"Problem here!")</f>
        <v>68</v>
      </c>
      <c r="D6" s="26"/>
      <c r="E6" s="26"/>
    </row>
    <row r="7" spans="1:5" x14ac:dyDescent="0.2">
      <c r="A7" s="26" t="s">
        <v>4</v>
      </c>
      <c r="B7" s="49">
        <v>15253</v>
      </c>
      <c r="C7" s="50">
        <f ca="1">IF(ISNA(ERROR.TYPE(DATEDIF(B7,TODAY(),"y"))),DATEDIF(B7,TODAY(),"y"),"Problem here!")</f>
        <v>78</v>
      </c>
      <c r="D7" s="26"/>
      <c r="E7" s="26"/>
    </row>
    <row r="8" spans="1:5" x14ac:dyDescent="0.2">
      <c r="A8" s="26" t="s">
        <v>3</v>
      </c>
      <c r="B8" s="49">
        <v>17221</v>
      </c>
      <c r="C8" s="50">
        <f ca="1">IF(ISNA(ERROR.TYPE(DATEDIF(B8,TODAY(),"y"))),DATEDIF(B8,TODAY(),"y"),"Problem here!")</f>
        <v>73</v>
      </c>
      <c r="D8" s="26"/>
      <c r="E8" s="26"/>
    </row>
    <row r="9" spans="1:5" x14ac:dyDescent="0.2">
      <c r="A9" s="16"/>
      <c r="B9" s="26"/>
      <c r="C9" s="29"/>
      <c r="D9" s="26"/>
      <c r="E9" s="26"/>
    </row>
    <row r="10" spans="1:5" x14ac:dyDescent="0.2">
      <c r="A10" s="29" t="str">
        <f ca="1">"Formula used in 'anchor cell' "&amp;ADDRESS(ROW(C4),COLUMN(C4),4)&amp;"   &gt;&gt;&gt;   "&amp;_xlfn.FORMULATEXT(C4)</f>
        <v>Formula used in 'anchor cell' C4   &gt;&gt;&gt;   =IF(ISNA(ERROR.TYPE(DATEDIF(B4,TODAY(),"y"))),DATEDIF(B4,TODAY(),"y"),"Problem here!")</v>
      </c>
      <c r="B10" s="26"/>
      <c r="C10" s="29"/>
      <c r="D10" s="26"/>
      <c r="E10" s="26"/>
    </row>
    <row r="11" spans="1:5" x14ac:dyDescent="0.2">
      <c r="A11" s="29"/>
      <c r="B11" s="26"/>
      <c r="C11" s="29"/>
      <c r="D11" s="26"/>
      <c r="E11" s="26"/>
    </row>
    <row r="12" spans="1:5" x14ac:dyDescent="0.2">
      <c r="A12" s="29" t="s">
        <v>26</v>
      </c>
      <c r="B12" s="26"/>
      <c r="C12" s="29"/>
      <c r="D12" s="26"/>
      <c r="E12" s="26"/>
    </row>
    <row r="13" spans="1:5" x14ac:dyDescent="0.2">
      <c r="A13" s="29" t="s">
        <v>25</v>
      </c>
      <c r="B13" s="26"/>
      <c r="C13" s="29"/>
      <c r="D13" s="26"/>
      <c r="E13" s="26"/>
    </row>
    <row r="14" spans="1:5" x14ac:dyDescent="0.2">
      <c r="A14" s="21"/>
      <c r="B14" s="26"/>
      <c r="C14" s="29"/>
      <c r="D14" s="26"/>
      <c r="E14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0.39997558519241921"/>
  </sheetPr>
  <dimension ref="A1:E3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82</v>
      </c>
      <c r="B1" s="46"/>
      <c r="C1" s="46"/>
      <c r="D1" s="47"/>
      <c r="E1" s="47"/>
    </row>
    <row r="2" spans="1:5" ht="15" customHeight="1" x14ac:dyDescent="0.2">
      <c r="A2" s="27"/>
      <c r="B2" s="27"/>
      <c r="C2" s="27"/>
      <c r="D2" s="27"/>
      <c r="E2" s="27"/>
    </row>
    <row r="3" spans="1:5" x14ac:dyDescent="0.2">
      <c r="A3" s="27" t="s">
        <v>24</v>
      </c>
      <c r="B3" s="27"/>
      <c r="C3" s="27"/>
      <c r="D3" s="27"/>
      <c r="E3" s="27"/>
    </row>
    <row r="4" spans="1:5" x14ac:dyDescent="0.2">
      <c r="A4" s="27" t="s">
        <v>23</v>
      </c>
      <c r="B4" s="27" t="s">
        <v>22</v>
      </c>
      <c r="C4" s="27" t="s">
        <v>21</v>
      </c>
      <c r="D4" s="27"/>
      <c r="E4" s="27"/>
    </row>
    <row r="5" spans="1:5" ht="102" x14ac:dyDescent="0.2">
      <c r="A5" s="26">
        <v>1</v>
      </c>
      <c r="B5" s="26" t="e">
        <v>#NULL!</v>
      </c>
      <c r="C5" s="28" t="s">
        <v>75</v>
      </c>
      <c r="D5" s="26"/>
      <c r="E5" s="26"/>
    </row>
    <row r="6" spans="1:5" x14ac:dyDescent="0.2">
      <c r="A6" s="26"/>
      <c r="B6" s="26"/>
      <c r="C6" s="28"/>
      <c r="D6" s="26"/>
      <c r="E6" s="26"/>
    </row>
    <row r="7" spans="1:5" x14ac:dyDescent="0.2">
      <c r="A7" s="26">
        <v>2</v>
      </c>
      <c r="B7" s="26" t="e">
        <v>#DIV/0!</v>
      </c>
      <c r="C7" s="29" t="s">
        <v>20</v>
      </c>
      <c r="D7" s="26"/>
      <c r="E7" s="26"/>
    </row>
    <row r="8" spans="1:5" x14ac:dyDescent="0.2">
      <c r="A8" s="26"/>
      <c r="B8" s="26"/>
      <c r="C8" s="29"/>
      <c r="D8" s="26"/>
      <c r="E8" s="26"/>
    </row>
    <row r="9" spans="1:5" ht="63.75" x14ac:dyDescent="0.2">
      <c r="A9" s="26">
        <v>3</v>
      </c>
      <c r="B9" s="26" t="e">
        <v>#VALUE!</v>
      </c>
      <c r="C9" s="30" t="s">
        <v>76</v>
      </c>
      <c r="D9" s="26"/>
      <c r="E9" s="26"/>
    </row>
    <row r="10" spans="1:5" x14ac:dyDescent="0.2">
      <c r="A10" s="26"/>
      <c r="B10" s="26"/>
      <c r="C10" s="30"/>
      <c r="D10" s="26"/>
      <c r="E10" s="26"/>
    </row>
    <row r="11" spans="1:5" x14ac:dyDescent="0.2">
      <c r="A11" s="26">
        <v>4</v>
      </c>
      <c r="B11" s="26" t="e">
        <v>#REF!</v>
      </c>
      <c r="C11" s="29" t="s">
        <v>19</v>
      </c>
      <c r="D11" s="26"/>
      <c r="E11" s="26"/>
    </row>
    <row r="12" spans="1:5" x14ac:dyDescent="0.2">
      <c r="A12" s="26"/>
      <c r="B12" s="26"/>
      <c r="C12" s="29"/>
      <c r="D12" s="26"/>
      <c r="E12" s="26"/>
    </row>
    <row r="13" spans="1:5" x14ac:dyDescent="0.2">
      <c r="A13" s="26">
        <v>5</v>
      </c>
      <c r="B13" s="26" t="e">
        <v>#NAME?</v>
      </c>
      <c r="C13" s="29" t="s">
        <v>18</v>
      </c>
      <c r="D13" s="26"/>
      <c r="E13" s="26"/>
    </row>
    <row r="14" spans="1:5" x14ac:dyDescent="0.2">
      <c r="A14" s="26"/>
      <c r="B14" s="26"/>
      <c r="C14" s="29"/>
      <c r="D14" s="26"/>
      <c r="E14" s="26"/>
    </row>
    <row r="15" spans="1:5" ht="51" x14ac:dyDescent="0.2">
      <c r="A15" s="26">
        <v>6</v>
      </c>
      <c r="B15" s="26" t="e">
        <v>#NUM!</v>
      </c>
      <c r="C15" s="30" t="s">
        <v>77</v>
      </c>
      <c r="D15" s="26"/>
      <c r="E15" s="26"/>
    </row>
    <row r="16" spans="1:5" x14ac:dyDescent="0.2">
      <c r="A16" s="26"/>
      <c r="B16" s="26"/>
      <c r="C16" s="30"/>
      <c r="D16" s="26"/>
      <c r="E16" s="26"/>
    </row>
    <row r="17" spans="1:5" x14ac:dyDescent="0.2">
      <c r="A17" s="26">
        <v>7</v>
      </c>
      <c r="B17" s="26" t="e">
        <v>#N/A</v>
      </c>
      <c r="C17" s="29" t="s">
        <v>17</v>
      </c>
      <c r="D17" s="26"/>
      <c r="E17" s="26"/>
    </row>
    <row r="18" spans="1:5" x14ac:dyDescent="0.2">
      <c r="A18" s="26"/>
      <c r="B18" s="26"/>
      <c r="C18" s="29"/>
      <c r="D18" s="26"/>
      <c r="E18" s="26"/>
    </row>
    <row r="19" spans="1:5" x14ac:dyDescent="0.2">
      <c r="A19" s="26">
        <v>8</v>
      </c>
      <c r="B19" s="31" t="s">
        <v>16</v>
      </c>
      <c r="C19" s="29" t="s">
        <v>15</v>
      </c>
      <c r="D19" s="26"/>
      <c r="E19" s="26"/>
    </row>
    <row r="20" spans="1:5" x14ac:dyDescent="0.2">
      <c r="A20" s="26"/>
      <c r="B20" s="31"/>
      <c r="C20" s="29"/>
      <c r="D20" s="26"/>
      <c r="E20" s="26"/>
    </row>
    <row r="21" spans="1:5" x14ac:dyDescent="0.2">
      <c r="A21" s="26" t="e">
        <v>#N/A</v>
      </c>
      <c r="B21" s="26" t="s">
        <v>14</v>
      </c>
      <c r="C21" s="29" t="s">
        <v>13</v>
      </c>
      <c r="D21" s="26"/>
      <c r="E21" s="26"/>
    </row>
    <row r="22" spans="1:5" x14ac:dyDescent="0.2">
      <c r="A22" s="27"/>
      <c r="B22" s="27"/>
      <c r="C22" s="27"/>
      <c r="D22" s="27"/>
      <c r="E22" s="27"/>
    </row>
    <row r="23" spans="1:5" x14ac:dyDescent="0.2">
      <c r="A23" s="27" t="s">
        <v>12</v>
      </c>
      <c r="B23" s="27" t="s">
        <v>11</v>
      </c>
      <c r="C23" s="48" t="s">
        <v>10</v>
      </c>
      <c r="D23" s="26" t="s">
        <v>9</v>
      </c>
      <c r="E23" s="26"/>
    </row>
    <row r="24" spans="1:5" x14ac:dyDescent="0.2">
      <c r="A24" s="26" t="s">
        <v>8</v>
      </c>
      <c r="B24" s="49">
        <v>16032</v>
      </c>
      <c r="C24" s="50">
        <f ca="1">DATEDIF(B24,TODAY(),"y")</f>
        <v>76</v>
      </c>
      <c r="D24" s="26" t="str">
        <f ca="1">IF(ISERROR(C24),VLOOKUP(ERROR.TYPE(C24),$A$5:$C$21,3),"")</f>
        <v/>
      </c>
      <c r="E24" s="26"/>
    </row>
    <row r="25" spans="1:5" x14ac:dyDescent="0.2">
      <c r="A25" s="26" t="s">
        <v>7</v>
      </c>
      <c r="B25" s="49">
        <v>24734</v>
      </c>
      <c r="C25" s="50">
        <f ca="1">DATEDIF(B25,TODAY(),"y")</f>
        <v>52</v>
      </c>
      <c r="D25" s="26" t="str">
        <f t="shared" ref="D25:D28" ca="1" si="0">IF(ISERROR(C25),VLOOKUP(ERROR.TYPE(C25),$A$5:$C$21,3),"")</f>
        <v/>
      </c>
      <c r="E25" s="29"/>
    </row>
    <row r="26" spans="1:5" x14ac:dyDescent="0.2">
      <c r="A26" s="26" t="s">
        <v>5</v>
      </c>
      <c r="B26" s="49">
        <v>19151</v>
      </c>
      <c r="C26" s="50">
        <f ca="1">DATEDIF(B26,TODAY(),"y")</f>
        <v>68</v>
      </c>
      <c r="D26" s="26" t="str">
        <f t="shared" ca="1" si="0"/>
        <v/>
      </c>
      <c r="E26" s="26"/>
    </row>
    <row r="27" spans="1:5" x14ac:dyDescent="0.2">
      <c r="A27" s="26" t="s">
        <v>4</v>
      </c>
      <c r="B27" s="49">
        <v>15253</v>
      </c>
      <c r="C27" s="50">
        <f ca="1">DATEDIF(B27,TODAY(),"y")</f>
        <v>78</v>
      </c>
      <c r="D27" s="26" t="str">
        <f t="shared" ca="1" si="0"/>
        <v/>
      </c>
      <c r="E27" s="26"/>
    </row>
    <row r="28" spans="1:5" x14ac:dyDescent="0.2">
      <c r="A28" s="26" t="s">
        <v>3</v>
      </c>
      <c r="B28" s="49">
        <v>17221</v>
      </c>
      <c r="C28" s="50">
        <f ca="1">DATEDIF(B28,TODAY(),"y")</f>
        <v>73</v>
      </c>
      <c r="D28" s="26" t="str">
        <f t="shared" ca="1" si="0"/>
        <v/>
      </c>
      <c r="E28" s="26"/>
    </row>
    <row r="29" spans="1:5" x14ac:dyDescent="0.2">
      <c r="A29" s="16"/>
      <c r="B29" s="26"/>
      <c r="C29" s="29"/>
      <c r="D29" s="26"/>
      <c r="E29" s="26"/>
    </row>
    <row r="30" spans="1:5" x14ac:dyDescent="0.2">
      <c r="A30" s="29" t="str">
        <f ca="1">"Formula used in 'anchor cell' "&amp;ADDRESS(ROW(D24),COLUMN(D24),4)&amp;"   &gt;&gt;&gt;   "&amp;_xlfn.FORMULATEXT(D24)</f>
        <v>Formula used in 'anchor cell' D24   &gt;&gt;&gt;   =IF(ISERROR(C24),VLOOKUP(ERROR.TYPE(C24),$A$5:$C$21,3),"")</v>
      </c>
      <c r="B30" s="26"/>
      <c r="C30" s="29"/>
      <c r="D30" s="26"/>
      <c r="E30" s="26"/>
    </row>
    <row r="31" spans="1:5" x14ac:dyDescent="0.2">
      <c r="A31" s="29"/>
      <c r="B31" s="26"/>
      <c r="C31" s="29"/>
      <c r="D31" s="26"/>
      <c r="E31" s="26"/>
    </row>
    <row r="32" spans="1:5" x14ac:dyDescent="0.2">
      <c r="A32" s="29" t="s">
        <v>2</v>
      </c>
      <c r="B32" s="26"/>
      <c r="C32" s="29"/>
      <c r="D32" s="26"/>
      <c r="E32" s="26"/>
    </row>
    <row r="33" spans="1:5" x14ac:dyDescent="0.2">
      <c r="A33" s="51" t="s">
        <v>83</v>
      </c>
      <c r="B33" s="26"/>
      <c r="C33" s="29"/>
      <c r="D33" s="26"/>
      <c r="E33" s="26"/>
    </row>
    <row r="34" spans="1:5" x14ac:dyDescent="0.2">
      <c r="A34" s="21"/>
      <c r="B34" s="26"/>
      <c r="C34" s="29"/>
      <c r="D34" s="26"/>
      <c r="E34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ERROR.TYPE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2013-06-03T04:49:11Z</dcterms:created>
  <dcterms:modified xsi:type="dcterms:W3CDTF">2020-08-26T14:09:21Z</dcterms:modified>
</cp:coreProperties>
</file>